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Г. Успенского 37-65 - Расче" sheetId="1" r:id="rId1"/>
  </sheets>
  <definedNames>
    <definedName name="_xlnm.Print_Titles" localSheetId="0">'ОСН Г. Успенского 37-65 - Расче'!$8:$8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<sst xmlns="http://schemas.openxmlformats.org/spreadsheetml/2006/main" count="179" uniqueCount="94">
  <si>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</si>
  <si>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</si>
  <si>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</si>
  <si>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</si>
  <si>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</si>
  <si>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27.06.23</t>
  </si>
  <si>
    <t>Ремонт участка теплотрассы в районе ул. Г. Успенского, 37 - 65 (от ТУ 2/200-45 до ТУ 3/74-107).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</si>
  <si>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</si>
  <si>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</si>
  <si>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</si>
  <si>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</si>
  <si>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</si>
  <si>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</si>
  <si>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</si>
  <si>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101-0324</t>
  </si>
  <si>
    <t>Кислород технический: газообразный</t>
  </si>
  <si>
    <t>м3</t>
  </si>
  <si>
    <t xml:space="preserve">1 </t>
  </si>
  <si>
    <t>101-0388</t>
  </si>
  <si>
    <t>Краски масляные земляные марки: МА-0115 мумия, сурик железный</t>
  </si>
  <si>
    <t>т</t>
  </si>
  <si>
    <t>101-1513</t>
  </si>
  <si>
    <t>Электроды диаметром: 4 мм Э42</t>
  </si>
  <si>
    <t>101-1602</t>
  </si>
  <si>
    <t>Ацетилен газообразный технический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</si>
  <si>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</si>
  <si>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</si>
  <si>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</si>
  <si>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</si>
  <si>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</si>
  <si>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101-1742</t>
  </si>
  <si>
    <t>Толь с крупнозернистой посыпкой гидроизоляционный марки ТГ-350</t>
  </si>
  <si>
    <t>м2</t>
  </si>
  <si>
    <t>101-1805</t>
  </si>
  <si>
    <t>Гвозди строительные</t>
  </si>
  <si>
    <t>101-1825</t>
  </si>
  <si>
    <t>Олифа натуральная</t>
  </si>
  <si>
    <t>101-2278</t>
  </si>
  <si>
    <t>Пропан-бутан, смесь техническая</t>
  </si>
  <si>
    <t>101-2576</t>
  </si>
  <si>
    <t>Болты с гайками и шайбами для санитарно-технических работ диаметром: 16 мм</t>
  </si>
  <si>
    <t>102-0025</t>
  </si>
  <si>
    <t>Бруски обрезные хвойных пород длиной: 4-6,5 м, шириной 75-150 мм, толщиной 40-75 мм, III сорта</t>
  </si>
  <si>
    <t>203-0512</t>
  </si>
  <si>
    <t>Щиты: из досок толщиной 40 мм</t>
  </si>
  <si>
    <t>204-0100</t>
  </si>
  <si>
    <t>Горячекатаная арматурная сталь класса: А-I, А-II, А-III</t>
  </si>
  <si>
    <t>401-0003</t>
  </si>
  <si>
    <t>Бетон тяжелый, класс: В7,5 (М100)</t>
  </si>
  <si>
    <t>401-0007</t>
  </si>
  <si>
    <t>Бетон тяжелый, класс: В20 (М250)</t>
  </si>
  <si>
    <t>402-0002</t>
  </si>
  <si>
    <t>Раствор готовый кладочный цементный марки: 50</t>
  </si>
  <si>
    <t>405-0253</t>
  </si>
  <si>
    <t>Известь строительная: негашеная комовая, сорт I</t>
  </si>
  <si>
    <t>408-0015</t>
  </si>
  <si>
    <t>Щебень из природного камня для строительных работ марка: 800, фракция 20-40 мм</t>
  </si>
  <si>
    <t>408-0122</t>
  </si>
  <si>
    <t>Песок природный для строительных: работ средний</t>
  </si>
  <si>
    <t>411-0001</t>
  </si>
  <si>
    <t>Вода</t>
  </si>
  <si>
    <t>ТССЦ-302-1834</t>
  </si>
  <si>
    <t>Кран шаровой муфтовый 11Б27П1, диаметром: 32 мм</t>
  </si>
  <si>
    <t>шт.</t>
  </si>
  <si>
    <t>ТССЦ-409-0064</t>
  </si>
  <si>
    <t>Щебень шлаковый для дорожного строительства, фракция: 10-20 мм, марка 600</t>
  </si>
  <si>
    <t>ТССЦ-409-0074</t>
  </si>
  <si>
    <t>Щебень шлаковый для дорожного строительства, фракция: 20-40 мм, марка 600</t>
  </si>
  <si>
    <t>Ресурсы заказчика</t>
  </si>
  <si>
    <t>текущие цены</t>
  </si>
  <si>
    <t>Бурт PP-R Дн110 с фланцем 100</t>
  </si>
  <si>
    <t>шт</t>
  </si>
  <si>
    <t>Муфта PP-R Дн110</t>
  </si>
  <si>
    <t>Муфта PP-R комбинированная под ключ Дн 50 х1 1/2</t>
  </si>
  <si>
    <t>Переходник 1 1/2"х 1 1/4" резьба внутренняя-наружная</t>
  </si>
  <si>
    <t>Тройник PP-R переходной  Дн 110 х50 х110</t>
  </si>
  <si>
    <t>Угольник PP-R 90гр Дн 50</t>
  </si>
  <si>
    <t>Угольник PP-R Дн110</t>
  </si>
  <si>
    <t>Труба PP-RGF арм стекловолокно Дн 110*15,1 Ру20 L4=4м</t>
  </si>
  <si>
    <t>м</t>
  </si>
  <si>
    <t>ТССЦ-110-0103</t>
  </si>
  <si>
    <t>Люк  легкого типа Л</t>
  </si>
  <si>
    <t>ТССЦ-302-0205</t>
  </si>
  <si>
    <t>Краны шаровые фланцевые, условным диаметром 100 мм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</si>
  <si>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</si>
  <si>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</si>
  <si>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ТССЦ-403-8241</t>
  </si>
  <si>
    <t>Плита днища: ПН10 /бетон В15 (М200), объем 0,18 м3, расход ар-ры 15,14 кг / (серия 3.900.1-14)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</si>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</sst>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00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tabSelected="1" topLeftCell="A43" workbookViewId="0">
      <selection activeCell="K69" sqref="K69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 t="s">
        <v>4</v>
      </c>
      <c r="D4" s="22"/>
      <c r="E4" s="22"/>
      <c r="R4" s="6" t="s">
        <v>4</v>
      </c>
    </row>
    <row r="5" spans="1:21" customFormat="1" ht="24.75" x14ac:dyDescent="0.25">
      <c r="B5" s="5" t="s">
        <v>5</v>
      </c>
      <c r="C5" s="22" t="s">
        <v>6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10.259600000000001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20</v>
      </c>
      <c r="E12" s="16">
        <v>1.92E-3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21</v>
      </c>
      <c r="C13" s="13" t="s">
        <v>22</v>
      </c>
      <c r="D13" s="14" t="s">
        <v>20</v>
      </c>
      <c r="E13" s="16">
        <v>1.0200000000000001E-3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16</v>
      </c>
      <c r="E14" s="17">
        <v>8.2000000000000003E-2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27</v>
      </c>
      <c r="E15" s="15">
        <v>0.78080000000000005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27</v>
      </c>
      <c r="E16" s="18">
        <v>0.16</v>
      </c>
      <c r="G16" s="1" t="s">
        <v>17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30</v>
      </c>
      <c r="C17" s="13" t="s">
        <v>31</v>
      </c>
      <c r="D17" s="14" t="s">
        <v>32</v>
      </c>
      <c r="E17" s="16">
        <v>0.31591999999999998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20</v>
      </c>
      <c r="E18" s="19">
        <v>1.1008000000000001E-3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27</v>
      </c>
      <c r="E19" s="15">
        <v>0.78080000000000005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27</v>
      </c>
      <c r="E20" s="15">
        <v>2.4683999999999999</v>
      </c>
      <c r="G20" s="1" t="s">
        <v>17</v>
      </c>
      <c r="T20" s="10"/>
      <c r="U20" s="10"/>
    </row>
    <row r="21" spans="1:21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20</v>
      </c>
      <c r="E21" s="17">
        <v>3.0000000000000001E-3</v>
      </c>
      <c r="G21" s="1" t="s">
        <v>17</v>
      </c>
      <c r="T21" s="10"/>
      <c r="U21" s="10"/>
    </row>
    <row r="22" spans="1:21" customFormat="1" ht="22.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16</v>
      </c>
      <c r="E22" s="16">
        <v>5.5039999999999999E-2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32</v>
      </c>
      <c r="E23" s="15">
        <v>1.6512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20</v>
      </c>
      <c r="E24" s="16">
        <v>0.88063999999999998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16</v>
      </c>
      <c r="E25" s="16">
        <v>1.8300799999999999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16</v>
      </c>
      <c r="B26" s="12" t="s">
        <v>49</v>
      </c>
      <c r="C26" s="13" t="s">
        <v>50</v>
      </c>
      <c r="D26" s="14" t="s">
        <v>16</v>
      </c>
      <c r="E26" s="15">
        <v>8.0000000000000004E-4</v>
      </c>
      <c r="G26" s="1" t="s">
        <v>17</v>
      </c>
      <c r="T26" s="10"/>
      <c r="U26" s="10"/>
    </row>
    <row r="27" spans="1:21" customFormat="1" ht="15" x14ac:dyDescent="0.25">
      <c r="A27" s="11">
        <f>IF(G27&lt;&gt;"",COUNTA(G$1:G27),"")</f>
        <v>17</v>
      </c>
      <c r="B27" s="12" t="s">
        <v>51</v>
      </c>
      <c r="C27" s="13" t="s">
        <v>52</v>
      </c>
      <c r="D27" s="14" t="s">
        <v>16</v>
      </c>
      <c r="E27" s="15">
        <v>1.0061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53</v>
      </c>
      <c r="C28" s="13" t="s">
        <v>54</v>
      </c>
      <c r="D28" s="14" t="s">
        <v>20</v>
      </c>
      <c r="E28" s="19">
        <v>1.5135999999999999E-3</v>
      </c>
      <c r="G28" s="1" t="s">
        <v>17</v>
      </c>
      <c r="T28" s="10"/>
      <c r="U28" s="10"/>
    </row>
    <row r="29" spans="1:21" customFormat="1" ht="22.5" x14ac:dyDescent="0.25">
      <c r="A29" s="11">
        <f>IF(G29&lt;&gt;"",COUNTA(G$1:G29),"")</f>
        <v>19</v>
      </c>
      <c r="B29" s="12" t="s">
        <v>55</v>
      </c>
      <c r="C29" s="13" t="s">
        <v>56</v>
      </c>
      <c r="D29" s="14" t="s">
        <v>16</v>
      </c>
      <c r="E29" s="16">
        <v>3.1155200000000001</v>
      </c>
      <c r="G29" s="1" t="s">
        <v>17</v>
      </c>
      <c r="T29" s="10"/>
      <c r="U29" s="10"/>
    </row>
    <row r="30" spans="1:21" customFormat="1" ht="15" x14ac:dyDescent="0.25">
      <c r="A30" s="11">
        <f>IF(G30&lt;&gt;"",COUNTA(G$1:G30),"")</f>
        <v>20</v>
      </c>
      <c r="B30" s="12" t="s">
        <v>57</v>
      </c>
      <c r="C30" s="13" t="s">
        <v>58</v>
      </c>
      <c r="D30" s="14" t="s">
        <v>16</v>
      </c>
      <c r="E30" s="16">
        <v>38.931750000000001</v>
      </c>
      <c r="G30" s="1" t="s">
        <v>17</v>
      </c>
      <c r="T30" s="10"/>
      <c r="U30" s="10"/>
    </row>
    <row r="31" spans="1:21" customFormat="1" ht="15" x14ac:dyDescent="0.25">
      <c r="A31" s="11">
        <f>IF(G31&lt;&gt;"",COUNTA(G$1:G31),"")</f>
        <v>21</v>
      </c>
      <c r="B31" s="12" t="s">
        <v>59</v>
      </c>
      <c r="C31" s="13" t="s">
        <v>60</v>
      </c>
      <c r="D31" s="14" t="s">
        <v>16</v>
      </c>
      <c r="E31" s="19">
        <v>17.4082656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61</v>
      </c>
      <c r="C32" s="13" t="s">
        <v>62</v>
      </c>
      <c r="D32" s="14" t="s">
        <v>63</v>
      </c>
      <c r="E32" s="20">
        <v>64</v>
      </c>
      <c r="G32" s="1" t="s">
        <v>17</v>
      </c>
      <c r="T32" s="10"/>
      <c r="U32" s="10"/>
    </row>
    <row r="33" spans="1:21" customFormat="1" ht="22.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16</v>
      </c>
      <c r="E33" s="18">
        <v>40.32</v>
      </c>
      <c r="G33" s="1" t="s">
        <v>17</v>
      </c>
      <c r="T33" s="10"/>
      <c r="U33" s="10"/>
    </row>
    <row r="34" spans="1:21" customFormat="1" ht="22.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16</v>
      </c>
      <c r="E34" s="18">
        <v>40.32</v>
      </c>
      <c r="G34" s="1" t="s">
        <v>17</v>
      </c>
      <c r="T34" s="10"/>
      <c r="U34" s="10"/>
    </row>
    <row r="35" spans="1:21" customFormat="1" ht="15" x14ac:dyDescent="0.25">
      <c r="A35" s="23" t="s">
        <v>68</v>
      </c>
      <c r="B35" s="24"/>
      <c r="C35" s="24"/>
      <c r="D35" s="24"/>
      <c r="E35" s="25"/>
      <c r="T35" s="10" t="s">
        <v>68</v>
      </c>
      <c r="U35" s="10"/>
    </row>
    <row r="36" spans="1:21" customFormat="1" ht="15" x14ac:dyDescent="0.25">
      <c r="A36" s="23" t="s">
        <v>13</v>
      </c>
      <c r="B36" s="24"/>
      <c r="C36" s="24"/>
      <c r="D36" s="24"/>
      <c r="E36" s="25"/>
      <c r="T36" s="10"/>
      <c r="U36" s="10" t="s">
        <v>13</v>
      </c>
    </row>
    <row r="37" spans="1:21" customFormat="1" ht="15" x14ac:dyDescent="0.25">
      <c r="A37" s="11">
        <f>IF(G37&lt;&gt;"",COUNTA(G$1:G37),"")</f>
        <v>25</v>
      </c>
      <c r="B37" s="12" t="s">
        <v>69</v>
      </c>
      <c r="C37" s="13" t="s">
        <v>70</v>
      </c>
      <c r="D37" s="14" t="s">
        <v>71</v>
      </c>
      <c r="E37" s="20">
        <v>2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26</v>
      </c>
      <c r="B38" s="12" t="s">
        <v>69</v>
      </c>
      <c r="C38" s="13" t="s">
        <v>72</v>
      </c>
      <c r="D38" s="14" t="s">
        <v>71</v>
      </c>
      <c r="E38" s="20">
        <v>182</v>
      </c>
      <c r="G38" s="1" t="s">
        <v>17</v>
      </c>
      <c r="T38" s="10"/>
      <c r="U38" s="10"/>
    </row>
    <row r="39" spans="1:21" customFormat="1" ht="15" x14ac:dyDescent="0.25">
      <c r="A39" s="11">
        <f>IF(G39&lt;&gt;"",COUNTA(G$1:G39),"")</f>
        <v>27</v>
      </c>
      <c r="B39" s="12" t="s">
        <v>69</v>
      </c>
      <c r="C39" s="13" t="s">
        <v>73</v>
      </c>
      <c r="D39" s="14" t="s">
        <v>71</v>
      </c>
      <c r="E39" s="20">
        <v>64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28</v>
      </c>
      <c r="B40" s="12" t="s">
        <v>69</v>
      </c>
      <c r="C40" s="13" t="s">
        <v>74</v>
      </c>
      <c r="D40" s="14" t="s">
        <v>71</v>
      </c>
      <c r="E40" s="20">
        <v>64</v>
      </c>
      <c r="G40" s="1" t="s">
        <v>17</v>
      </c>
      <c r="T40" s="10"/>
      <c r="U40" s="10"/>
    </row>
    <row r="41" spans="1:21" customFormat="1" ht="15" x14ac:dyDescent="0.25">
      <c r="A41" s="11">
        <f>IF(G41&lt;&gt;"",COUNTA(G$1:G41),"")</f>
        <v>29</v>
      </c>
      <c r="B41" s="12" t="s">
        <v>69</v>
      </c>
      <c r="C41" s="13" t="s">
        <v>75</v>
      </c>
      <c r="D41" s="14" t="s">
        <v>71</v>
      </c>
      <c r="E41" s="20">
        <v>64</v>
      </c>
      <c r="G41" s="1" t="s">
        <v>17</v>
      </c>
      <c r="T41" s="10"/>
      <c r="U41" s="10"/>
    </row>
    <row r="42" spans="1:21" customFormat="1" ht="15" x14ac:dyDescent="0.25">
      <c r="A42" s="11">
        <f>IF(G42&lt;&gt;"",COUNTA(G$1:G42),"")</f>
        <v>30</v>
      </c>
      <c r="B42" s="12" t="s">
        <v>69</v>
      </c>
      <c r="C42" s="13" t="s">
        <v>76</v>
      </c>
      <c r="D42" s="14" t="s">
        <v>71</v>
      </c>
      <c r="E42" s="20">
        <v>64</v>
      </c>
      <c r="G42" s="1" t="s">
        <v>17</v>
      </c>
      <c r="T42" s="10"/>
      <c r="U42" s="10"/>
    </row>
    <row r="43" spans="1:21" customFormat="1" ht="15" x14ac:dyDescent="0.25">
      <c r="A43" s="11">
        <f>IF(G43&lt;&gt;"",COUNTA(G$1:G43),"")</f>
        <v>31</v>
      </c>
      <c r="B43" s="12" t="s">
        <v>69</v>
      </c>
      <c r="C43" s="13" t="s">
        <v>77</v>
      </c>
      <c r="D43" s="14" t="s">
        <v>71</v>
      </c>
      <c r="E43" s="20">
        <v>26</v>
      </c>
      <c r="G43" s="1" t="s">
        <v>17</v>
      </c>
      <c r="T43" s="10"/>
      <c r="U43" s="10"/>
    </row>
    <row r="44" spans="1:21" customFormat="1" ht="15" x14ac:dyDescent="0.25">
      <c r="A44" s="11">
        <f>IF(G44&lt;&gt;"",COUNTA(G$1:G44),"")</f>
        <v>32</v>
      </c>
      <c r="B44" s="12" t="s">
        <v>69</v>
      </c>
      <c r="C44" s="13" t="s">
        <v>78</v>
      </c>
      <c r="D44" s="14" t="s">
        <v>79</v>
      </c>
      <c r="E44" s="18">
        <v>725.18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33</v>
      </c>
      <c r="B45" s="12" t="s">
        <v>80</v>
      </c>
      <c r="C45" s="13" t="s">
        <v>81</v>
      </c>
      <c r="D45" s="14" t="s">
        <v>63</v>
      </c>
      <c r="E45" s="20">
        <v>16</v>
      </c>
      <c r="G45" s="1" t="s">
        <v>17</v>
      </c>
      <c r="T45" s="10"/>
      <c r="U45" s="10"/>
    </row>
    <row r="46" spans="1:21" customFormat="1" ht="15" x14ac:dyDescent="0.25">
      <c r="A46" s="11">
        <f>IF(G46&lt;&gt;"",COUNTA(G$1:G46),"")</f>
        <v>34</v>
      </c>
      <c r="B46" s="12" t="s">
        <v>82</v>
      </c>
      <c r="C46" s="13" t="s">
        <v>83</v>
      </c>
      <c r="D46" s="14" t="s">
        <v>63</v>
      </c>
      <c r="E46" s="20">
        <v>2</v>
      </c>
      <c r="G46" s="1" t="s">
        <v>17</v>
      </c>
      <c r="T46" s="10"/>
      <c r="U46" s="10"/>
    </row>
    <row r="47" spans="1:21" customFormat="1" ht="33.75" x14ac:dyDescent="0.25">
      <c r="A47" s="11">
        <f>IF(G47&lt;&gt;"",COUNTA(G$1:G47),"")</f>
        <v>35</v>
      </c>
      <c r="B47" s="12" t="s">
        <v>84</v>
      </c>
      <c r="C47" s="13" t="s">
        <v>85</v>
      </c>
      <c r="D47" s="14" t="s">
        <v>16</v>
      </c>
      <c r="E47" s="21">
        <v>1.6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36</v>
      </c>
      <c r="B48" s="12" t="s">
        <v>86</v>
      </c>
      <c r="C48" s="13" t="s">
        <v>87</v>
      </c>
      <c r="D48" s="14" t="s">
        <v>63</v>
      </c>
      <c r="E48" s="20">
        <v>16</v>
      </c>
      <c r="G48" s="1" t="s">
        <v>17</v>
      </c>
      <c r="T48" s="10"/>
      <c r="U48" s="10"/>
    </row>
    <row r="49" spans="1:21" customFormat="1" ht="33.75" x14ac:dyDescent="0.25">
      <c r="A49" s="11">
        <f>IF(G49&lt;&gt;"",COUNTA(G$1:G49),"")</f>
        <v>37</v>
      </c>
      <c r="B49" s="12" t="s">
        <v>88</v>
      </c>
      <c r="C49" s="13" t="s">
        <v>89</v>
      </c>
      <c r="D49" s="14" t="s">
        <v>63</v>
      </c>
      <c r="E49" s="20">
        <v>32</v>
      </c>
      <c r="G49" s="1" t="s">
        <v>17</v>
      </c>
      <c r="T49" s="10"/>
      <c r="U49" s="10"/>
    </row>
    <row r="50" spans="1:21" customFormat="1" ht="22.5" x14ac:dyDescent="0.25">
      <c r="A50" s="11">
        <f>IF(G50&lt;&gt;"",COUNTA(G$1:G50),"")</f>
        <v>38</v>
      </c>
      <c r="B50" s="12" t="s">
        <v>90</v>
      </c>
      <c r="C50" s="13" t="s">
        <v>91</v>
      </c>
      <c r="D50" s="14" t="s">
        <v>63</v>
      </c>
      <c r="E50" s="20">
        <v>2</v>
      </c>
      <c r="G50" s="1" t="s">
        <v>17</v>
      </c>
      <c r="T50" s="10"/>
      <c r="U50" s="10"/>
    </row>
    <row r="51" spans="1:21" customFormat="1" ht="33.75" x14ac:dyDescent="0.25">
      <c r="A51" s="11">
        <f>IF(G51&lt;&gt;"",COUNTA(G$1:G51),"")</f>
        <v>39</v>
      </c>
      <c r="B51" s="12" t="s">
        <v>92</v>
      </c>
      <c r="C51" s="13" t="s">
        <v>93</v>
      </c>
      <c r="D51" s="14" t="s">
        <v>63</v>
      </c>
      <c r="E51" s="20">
        <v>2</v>
      </c>
      <c r="G51" s="1" t="s">
        <v>17</v>
      </c>
      <c r="T51" s="10"/>
      <c r="U51" s="10"/>
    </row>
    <row r="52" spans="1:21" customFormat="1" ht="13.5" customHeight="1" x14ac:dyDescent="0.25"/>
  </sheetData>
  <mergeCells count="7">
    <mergeCell ref="A35:E35"/>
    <mergeCell ref="A36:E36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Г. Успенского 37-65 - Расче</vt:lpstr>
      <vt:lpstr>'ОСН Г. Успенского 37-65 - Расче'!Заголовки_для_печати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2023-06-19T05:23:13Z</dcterms:modified>
</cp:coreProperties>
</file>